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DISSW\Desktop\26년 사업개발비\2026년\매뉴얼 및 서식\사업개발비 서식\"/>
    </mc:Choice>
  </mc:AlternateContent>
  <bookViews>
    <workbookView xWindow="0" yWindow="0" windowWidth="28800" windowHeight="11475"/>
  </bookViews>
  <sheets>
    <sheet name="자산취득현황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2" i="1" l="1"/>
  <c r="L22" i="1"/>
  <c r="O21" i="1"/>
  <c r="L21" i="1"/>
  <c r="O20" i="1"/>
  <c r="L20" i="1"/>
  <c r="O19" i="1"/>
  <c r="L19" i="1"/>
  <c r="O18" i="1"/>
  <c r="L18" i="1"/>
  <c r="O17" i="1"/>
  <c r="L17" i="1"/>
  <c r="O16" i="1"/>
  <c r="L16" i="1"/>
  <c r="O15" i="1"/>
  <c r="L15" i="1"/>
  <c r="O14" i="1"/>
  <c r="L14" i="1"/>
  <c r="O13" i="1"/>
  <c r="L13" i="1"/>
  <c r="L7" i="1" s="1"/>
  <c r="O12" i="1"/>
  <c r="L12" i="1"/>
  <c r="O11" i="1"/>
  <c r="L11" i="1"/>
  <c r="O10" i="1"/>
  <c r="L10" i="1"/>
  <c r="O9" i="1"/>
  <c r="L9" i="1"/>
  <c r="O8" i="1"/>
  <c r="L8" i="1"/>
  <c r="N7" i="1"/>
  <c r="M7" i="1"/>
  <c r="K7" i="1"/>
  <c r="J7" i="1"/>
</calcChain>
</file>

<file path=xl/comments1.xml><?xml version="1.0" encoding="utf-8"?>
<comments xmlns="http://schemas.openxmlformats.org/spreadsheetml/2006/main">
  <authors>
    <author>wndmstj</author>
    <author>kdissw</author>
  </authors>
  <commentList>
    <comment ref="F5" authorId="0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자체 부여한 관리번호(자산코드) 기입</t>
        </r>
      </text>
    </comment>
    <comment ref="G5" authorId="0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기계장치, 시설장치, 장비, 비품, 전산자원 등으로 분류</t>
        </r>
      </text>
    </comment>
    <comment ref="L5" authorId="0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단가 및 취득금액은 부가세(VAT)를
포함한 금액으로 기재</t>
        </r>
      </text>
    </comment>
    <comment ref="P5" authorId="1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운영, 불용(감가상각완료,매각,폐기)</t>
        </r>
      </text>
    </comment>
    <comment ref="Q5" authorId="1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RFID 물품관리시스템
'조달청 고시 내용연수' 기준</t>
        </r>
      </text>
    </comment>
    <comment ref="R5" authorId="0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협약서 기준, 유형자산
관리기간은 최장 5년</t>
        </r>
      </text>
    </comment>
    <comment ref="S5" authorId="0" shapeId="0">
      <text>
        <r>
          <rPr>
            <b/>
            <sz val="10"/>
            <color indexed="81"/>
            <rFont val="맑은 고딕"/>
            <family val="3"/>
            <charset val="129"/>
          </rPr>
          <t>설치연도 기준</t>
        </r>
      </text>
    </comment>
    <comment ref="T5" authorId="1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유형자산 취득된 장소의 주소 및 상세장소(회의실, 교육실, 방송실 등)까지 명확하게 기재</t>
        </r>
      </text>
    </comment>
    <comment ref="Y6" authorId="0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실제 점검한 상태 기입</t>
        </r>
        <r>
          <rPr>
            <b/>
            <sz val="3"/>
            <color indexed="81"/>
            <rFont val="맑은 고딕"/>
            <family val="3"/>
            <charset val="129"/>
            <scheme val="minor"/>
          </rPr>
          <t xml:space="preserve">
</t>
        </r>
        <r>
          <rPr>
            <b/>
            <sz val="10"/>
            <color indexed="81"/>
            <rFont val="맑은 고딕"/>
            <family val="3"/>
            <charset val="129"/>
            <scheme val="minor"/>
          </rPr>
          <t>: 현장 점검, 서면확인
분류하여 확인결과
이상유무 기재</t>
        </r>
      </text>
    </comment>
  </commentList>
</comments>
</file>

<file path=xl/sharedStrings.xml><?xml version="1.0" encoding="utf-8"?>
<sst xmlns="http://schemas.openxmlformats.org/spreadsheetml/2006/main" count="33" uniqueCount="33">
  <si>
    <t>보고 대상</t>
    <phoneticPr fontId="5" type="noConversion"/>
  </si>
  <si>
    <t>재원구분</t>
    <phoneticPr fontId="5" type="noConversion"/>
  </si>
  <si>
    <t>연번</t>
    <phoneticPr fontId="5" type="noConversion"/>
  </si>
  <si>
    <t>기업명</t>
    <phoneticPr fontId="5" type="noConversion"/>
  </si>
  <si>
    <t>대장</t>
    <phoneticPr fontId="5" type="noConversion"/>
  </si>
  <si>
    <t>취득일자</t>
    <phoneticPr fontId="5" type="noConversion"/>
  </si>
  <si>
    <t>관리번호
(자산코드)</t>
    <phoneticPr fontId="5" type="noConversion"/>
  </si>
  <si>
    <t>자산분류</t>
    <phoneticPr fontId="5" type="noConversion"/>
  </si>
  <si>
    <t>취득자산명</t>
    <phoneticPr fontId="5" type="noConversion"/>
  </si>
  <si>
    <t>규격 및
모델명</t>
    <phoneticPr fontId="5" type="noConversion"/>
  </si>
  <si>
    <t>단가(원)</t>
    <phoneticPr fontId="5" type="noConversion"/>
  </si>
  <si>
    <t>수량</t>
    <phoneticPr fontId="5" type="noConversion"/>
  </si>
  <si>
    <t>취득금액</t>
    <phoneticPr fontId="5" type="noConversion"/>
  </si>
  <si>
    <t>자산상태</t>
    <phoneticPr fontId="5" type="noConversion"/>
  </si>
  <si>
    <t>내용연수</t>
    <phoneticPr fontId="5" type="noConversion"/>
  </si>
  <si>
    <t>협약기준
관리
기간</t>
    <phoneticPr fontId="5" type="noConversion"/>
  </si>
  <si>
    <t>사용연차</t>
    <phoneticPr fontId="5" type="noConversion"/>
  </si>
  <si>
    <t>설치 및 관리(시설) 주소(상세 기재)</t>
    <phoneticPr fontId="5" type="noConversion"/>
  </si>
  <si>
    <t>사진 첨부
(현재 시점)</t>
    <phoneticPr fontId="5" type="noConversion"/>
  </si>
  <si>
    <t>취득사유</t>
    <phoneticPr fontId="5" type="noConversion"/>
  </si>
  <si>
    <t>점검</t>
    <phoneticPr fontId="5" type="noConversion"/>
  </si>
  <si>
    <t>총액(원)</t>
    <phoneticPr fontId="5" type="noConversion"/>
  </si>
  <si>
    <t>지원금(원)</t>
    <phoneticPr fontId="5" type="noConversion"/>
  </si>
  <si>
    <t>기업 자부담(원, %)</t>
    <phoneticPr fontId="5" type="noConversion"/>
  </si>
  <si>
    <t>최종 점검일</t>
    <phoneticPr fontId="5" type="noConversion"/>
  </si>
  <si>
    <t>점검자
(담당자)</t>
    <phoneticPr fontId="5" type="noConversion"/>
  </si>
  <si>
    <t>점검상태</t>
    <phoneticPr fontId="5" type="noConversion"/>
  </si>
  <si>
    <t>합   계</t>
    <phoneticPr fontId="5" type="noConversion"/>
  </si>
  <si>
    <t>-</t>
    <phoneticPr fontId="5" type="noConversion"/>
  </si>
  <si>
    <t>설치된 장소에서 사진
(사진은 작은 사이즈의 그림파일로 넣기)</t>
    <phoneticPr fontId="5" type="noConversion"/>
  </si>
  <si>
    <t>2024년 자활기업 사업개발지원비로 취득한 유형자산</t>
    <phoneticPr fontId="5" type="noConversion"/>
  </si>
  <si>
    <t>한국자활복지개발원 중앙자활자금 및 기업 자부담</t>
    <phoneticPr fontId="5" type="noConversion"/>
  </si>
  <si>
    <r>
      <t xml:space="preserve">『2025년 자활기업 사업개발비 지원사업』 사후 모니터링 자산관리대장  [점검 기간: '26.10.1.~'26.10.16.]
</t>
    </r>
    <r>
      <rPr>
        <sz val="11"/>
        <color theme="1"/>
        <rFont val="맑은 고딕"/>
        <family val="3"/>
        <charset val="129"/>
        <scheme val="minor"/>
      </rPr>
      <t xml:space="preserve">*물품의 성질 및 형상이 변하지 않고 비교적 </t>
    </r>
    <r>
      <rPr>
        <u/>
        <sz val="11"/>
        <color theme="1"/>
        <rFont val="맑은 고딕"/>
        <family val="3"/>
        <charset val="129"/>
        <scheme val="minor"/>
      </rPr>
      <t>장기간 사용할 수 있는 기계기구(부속품 포함) 및 사무집기류</t>
    </r>
    <r>
      <rPr>
        <sz val="11"/>
        <color theme="1"/>
        <rFont val="맑은 고딕"/>
        <family val="3"/>
        <charset val="129"/>
        <scheme val="minor"/>
      </rPr>
      <t xml:space="preserve"> 등/ 전산자원(</t>
    </r>
    <r>
      <rPr>
        <u/>
        <sz val="11"/>
        <color theme="1"/>
        <rFont val="맑은 고딕"/>
        <family val="3"/>
        <charset val="129"/>
        <scheme val="minor"/>
      </rPr>
      <t>H/W,S/W,네트워크 장비</t>
    </r>
    <r>
      <rPr>
        <sz val="11"/>
        <color theme="1"/>
        <rFont val="맑은 고딕"/>
        <family val="3"/>
        <charset val="129"/>
        <scheme val="minor"/>
      </rPr>
      <t xml:space="preserve"> 등)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</si>
</sst>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i/>
      <sz val="9"/>
      <color rgb="FF0000FF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0"/>
      <color indexed="81"/>
      <name val="맑은 고딕"/>
      <family val="3"/>
      <charset val="129"/>
      <scheme val="minor"/>
    </font>
    <font>
      <b/>
      <sz val="10"/>
      <color indexed="81"/>
      <name val="맑은 고딕"/>
      <family val="3"/>
      <charset val="129"/>
    </font>
    <font>
      <b/>
      <sz val="3"/>
      <color indexed="8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EBF6"/>
        <bgColor indexed="64"/>
      </patternFill>
    </fill>
    <fill>
      <patternFill patternType="solid">
        <fgColor rgb="FFFFE5E5"/>
        <bgColor indexed="64"/>
      </patternFill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2" fillId="0" borderId="0"/>
    <xf numFmtId="41" fontId="1" fillId="0" borderId="0" applyFont="0" applyFill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0" fillId="2" borderId="0" xfId="0" applyFill="1">
      <alignment vertical="center"/>
    </xf>
    <xf numFmtId="41" fontId="7" fillId="3" borderId="23" xfId="1" applyFont="1" applyFill="1" applyBorder="1" applyAlignment="1" applyProtection="1">
      <alignment horizontal="center" vertical="center" wrapText="1"/>
      <protection locked="0"/>
    </xf>
    <xf numFmtId="41" fontId="7" fillId="3" borderId="15" xfId="1" applyFont="1" applyFill="1" applyBorder="1" applyAlignment="1" applyProtection="1">
      <alignment horizontal="center" vertical="center" wrapText="1"/>
      <protection locked="0"/>
    </xf>
    <xf numFmtId="41" fontId="7" fillId="3" borderId="23" xfId="1" applyFont="1" applyFill="1" applyBorder="1" applyAlignment="1">
      <alignment horizontal="center" vertical="center"/>
    </xf>
    <xf numFmtId="41" fontId="7" fillId="3" borderId="23" xfId="1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41" fontId="9" fillId="4" borderId="29" xfId="1" applyFont="1" applyFill="1" applyBorder="1" applyAlignment="1">
      <alignment horizontal="right" vertical="center" wrapText="1"/>
    </xf>
    <xf numFmtId="0" fontId="9" fillId="4" borderId="29" xfId="1" applyNumberFormat="1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5" borderId="33" xfId="0" applyFont="1" applyFill="1" applyBorder="1" applyAlignment="1">
      <alignment horizontal="center" vertical="center"/>
    </xf>
    <xf numFmtId="0" fontId="13" fillId="0" borderId="33" xfId="2" applyFont="1" applyBorder="1" applyAlignment="1" applyProtection="1">
      <alignment horizontal="center" vertical="center"/>
      <protection locked="0"/>
    </xf>
    <xf numFmtId="0" fontId="11" fillId="0" borderId="33" xfId="2" applyFont="1" applyBorder="1" applyAlignment="1" applyProtection="1">
      <alignment horizontal="center" vertical="center"/>
      <protection locked="0"/>
    </xf>
    <xf numFmtId="0" fontId="11" fillId="0" borderId="34" xfId="2" applyFont="1" applyBorder="1" applyAlignment="1" applyProtection="1">
      <alignment horizontal="center" vertical="center"/>
      <protection locked="0"/>
    </xf>
    <xf numFmtId="41" fontId="14" fillId="0" borderId="33" xfId="3" applyFont="1" applyBorder="1" applyProtection="1">
      <alignment vertical="center"/>
      <protection locked="0"/>
    </xf>
    <xf numFmtId="0" fontId="14" fillId="0" borderId="33" xfId="2" applyFont="1" applyBorder="1" applyAlignment="1" applyProtection="1">
      <alignment horizontal="center" vertical="center"/>
      <protection locked="0"/>
    </xf>
    <xf numFmtId="41" fontId="14" fillId="5" borderId="33" xfId="3" applyFont="1" applyFill="1" applyBorder="1" applyProtection="1">
      <alignment vertical="center"/>
      <protection locked="0"/>
    </xf>
    <xf numFmtId="41" fontId="14" fillId="2" borderId="33" xfId="3" applyFont="1" applyFill="1" applyBorder="1" applyAlignment="1" applyProtection="1">
      <alignment horizontal="right" vertical="center"/>
      <protection locked="0"/>
    </xf>
    <xf numFmtId="41" fontId="14" fillId="2" borderId="35" xfId="3" applyFont="1" applyFill="1" applyBorder="1" applyAlignment="1" applyProtection="1">
      <alignment horizontal="right" vertical="center"/>
      <protection locked="0"/>
    </xf>
    <xf numFmtId="0" fontId="3" fillId="0" borderId="36" xfId="2" applyFont="1" applyBorder="1" applyAlignment="1">
      <alignment horizontal="center" vertical="center"/>
    </xf>
    <xf numFmtId="41" fontId="14" fillId="0" borderId="33" xfId="2" applyNumberFormat="1" applyFont="1" applyBorder="1" applyAlignment="1" applyProtection="1">
      <alignment horizontal="center" vertical="center"/>
      <protection locked="0"/>
    </xf>
    <xf numFmtId="41" fontId="14" fillId="0" borderId="33" xfId="0" applyNumberFormat="1" applyFont="1" applyBorder="1" applyAlignment="1" applyProtection="1">
      <alignment horizontal="center" vertical="center"/>
      <protection locked="0"/>
    </xf>
    <xf numFmtId="41" fontId="15" fillId="0" borderId="33" xfId="2" applyNumberFormat="1" applyFont="1" applyBorder="1" applyAlignment="1" applyProtection="1">
      <alignment horizontal="left" vertical="center" shrinkToFit="1"/>
      <protection locked="0"/>
    </xf>
    <xf numFmtId="0" fontId="16" fillId="0" borderId="33" xfId="0" applyFont="1" applyBorder="1" applyAlignment="1" applyProtection="1">
      <alignment horizontal="center" vertical="center" wrapText="1"/>
      <protection locked="0"/>
    </xf>
    <xf numFmtId="41" fontId="14" fillId="0" borderId="33" xfId="2" applyNumberFormat="1" applyFont="1" applyBorder="1" applyAlignment="1" applyProtection="1">
      <alignment horizontal="center" vertical="center" shrinkToFit="1"/>
      <protection locked="0"/>
    </xf>
    <xf numFmtId="0" fontId="14" fillId="0" borderId="33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7" xfId="0" applyFont="1" applyBorder="1" applyAlignment="1">
      <alignment horizontal="left" vertical="center"/>
    </xf>
    <xf numFmtId="0" fontId="10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5" borderId="39" xfId="0" applyFont="1" applyFill="1" applyBorder="1" applyAlignment="1">
      <alignment horizontal="center" vertical="center"/>
    </xf>
    <xf numFmtId="0" fontId="13" fillId="0" borderId="39" xfId="2" applyFont="1" applyBorder="1" applyAlignment="1" applyProtection="1">
      <alignment horizontal="center" vertical="center"/>
      <protection locked="0"/>
    </xf>
    <xf numFmtId="0" fontId="11" fillId="0" borderId="39" xfId="2" applyFont="1" applyBorder="1" applyAlignment="1" applyProtection="1">
      <alignment horizontal="center" vertical="center"/>
      <protection locked="0"/>
    </xf>
    <xf numFmtId="0" fontId="11" fillId="0" borderId="40" xfId="2" applyFont="1" applyBorder="1" applyAlignment="1" applyProtection="1">
      <alignment horizontal="center" vertical="center"/>
      <protection locked="0"/>
    </xf>
    <xf numFmtId="41" fontId="14" fillId="0" borderId="39" xfId="3" applyFont="1" applyBorder="1" applyProtection="1">
      <alignment vertical="center"/>
      <protection locked="0"/>
    </xf>
    <xf numFmtId="0" fontId="14" fillId="0" borderId="39" xfId="2" applyFont="1" applyBorder="1" applyAlignment="1" applyProtection="1">
      <alignment horizontal="center" vertical="center"/>
      <protection locked="0"/>
    </xf>
    <xf numFmtId="41" fontId="14" fillId="5" borderId="39" xfId="3" applyFont="1" applyFill="1" applyBorder="1" applyProtection="1">
      <alignment vertical="center"/>
      <protection locked="0"/>
    </xf>
    <xf numFmtId="41" fontId="14" fillId="0" borderId="39" xfId="3" applyFont="1" applyBorder="1" applyAlignment="1" applyProtection="1">
      <alignment horizontal="right" vertical="center"/>
      <protection locked="0"/>
    </xf>
    <xf numFmtId="41" fontId="14" fillId="0" borderId="41" xfId="3" applyFont="1" applyBorder="1" applyAlignment="1" applyProtection="1">
      <alignment horizontal="right" vertical="center"/>
      <protection locked="0"/>
    </xf>
    <xf numFmtId="0" fontId="3" fillId="0" borderId="42" xfId="2" applyFont="1" applyBorder="1" applyAlignment="1">
      <alignment horizontal="center" vertical="center"/>
    </xf>
    <xf numFmtId="41" fontId="14" fillId="0" borderId="39" xfId="2" applyNumberFormat="1" applyFont="1" applyBorder="1" applyAlignment="1" applyProtection="1">
      <alignment horizontal="center" vertical="center"/>
      <protection locked="0"/>
    </xf>
    <xf numFmtId="41" fontId="14" fillId="0" borderId="39" xfId="0" applyNumberFormat="1" applyFont="1" applyBorder="1" applyAlignment="1" applyProtection="1">
      <alignment horizontal="center" vertical="center"/>
      <protection locked="0"/>
    </xf>
    <xf numFmtId="41" fontId="15" fillId="0" borderId="39" xfId="2" applyNumberFormat="1" applyFont="1" applyBorder="1" applyAlignment="1" applyProtection="1">
      <alignment horizontal="left" vertical="center" shrinkToFit="1"/>
      <protection locked="0"/>
    </xf>
    <xf numFmtId="0" fontId="16" fillId="0" borderId="39" xfId="0" applyFont="1" applyBorder="1" applyAlignment="1" applyProtection="1">
      <alignment vertical="center" wrapText="1"/>
      <protection locked="0"/>
    </xf>
    <xf numFmtId="41" fontId="14" fillId="0" borderId="39" xfId="2" applyNumberFormat="1" applyFont="1" applyBorder="1" applyAlignment="1" applyProtection="1">
      <alignment horizontal="center" vertical="center" shrinkToFit="1"/>
      <protection locked="0"/>
    </xf>
    <xf numFmtId="0" fontId="14" fillId="0" borderId="39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/>
    </xf>
    <xf numFmtId="0" fontId="11" fillId="0" borderId="39" xfId="0" applyFont="1" applyFill="1" applyBorder="1" applyAlignment="1">
      <alignment horizontal="center" vertical="center"/>
    </xf>
    <xf numFmtId="0" fontId="13" fillId="0" borderId="39" xfId="0" applyFont="1" applyFill="1" applyBorder="1" applyAlignment="1" applyProtection="1">
      <alignment horizontal="center" vertical="center"/>
      <protection locked="0"/>
    </xf>
    <xf numFmtId="0" fontId="11" fillId="0" borderId="39" xfId="0" applyFont="1" applyFill="1" applyBorder="1" applyAlignment="1" applyProtection="1">
      <alignment horizontal="center" vertical="center"/>
      <protection locked="0"/>
    </xf>
    <xf numFmtId="0" fontId="11" fillId="0" borderId="40" xfId="0" applyFont="1" applyFill="1" applyBorder="1" applyAlignment="1" applyProtection="1">
      <alignment horizontal="center" vertical="center"/>
      <protection locked="0"/>
    </xf>
    <xf numFmtId="41" fontId="14" fillId="0" borderId="39" xfId="1" applyFont="1" applyFill="1" applyBorder="1" applyAlignment="1" applyProtection="1">
      <alignment horizontal="center" vertical="center"/>
      <protection locked="0"/>
    </xf>
    <xf numFmtId="41" fontId="14" fillId="0" borderId="39" xfId="1" applyFont="1" applyFill="1" applyBorder="1" applyProtection="1">
      <alignment vertical="center"/>
      <protection locked="0"/>
    </xf>
    <xf numFmtId="41" fontId="14" fillId="0" borderId="41" xfId="1" applyFont="1" applyFill="1" applyBorder="1" applyAlignment="1" applyProtection="1">
      <alignment horizontal="right" vertical="center"/>
      <protection locked="0"/>
    </xf>
    <xf numFmtId="41" fontId="14" fillId="0" borderId="39" xfId="0" applyNumberFormat="1" applyFont="1" applyFill="1" applyBorder="1" applyAlignment="1" applyProtection="1">
      <alignment horizontal="center" vertical="center"/>
      <protection locked="0"/>
    </xf>
    <xf numFmtId="41" fontId="14" fillId="0" borderId="39" xfId="0" applyNumberFormat="1" applyFont="1" applyFill="1" applyBorder="1" applyAlignment="1" applyProtection="1">
      <alignment horizontal="left" vertical="center"/>
      <protection locked="0"/>
    </xf>
    <xf numFmtId="0" fontId="17" fillId="0" borderId="39" xfId="0" applyFont="1" applyFill="1" applyBorder="1" applyAlignment="1" applyProtection="1">
      <alignment vertical="center" wrapText="1"/>
      <protection locked="0"/>
    </xf>
    <xf numFmtId="0" fontId="17" fillId="0" borderId="39" xfId="0" applyFont="1" applyFill="1" applyBorder="1" applyAlignment="1" applyProtection="1">
      <alignment horizontal="center" vertical="center" wrapText="1"/>
      <protection locked="0"/>
    </xf>
    <xf numFmtId="0" fontId="17" fillId="0" borderId="43" xfId="0" applyFont="1" applyFill="1" applyBorder="1" applyAlignment="1" applyProtection="1">
      <alignment horizontal="left" vertical="center" wrapText="1"/>
      <protection locked="0"/>
    </xf>
    <xf numFmtId="0" fontId="13" fillId="0" borderId="39" xfId="0" applyFont="1" applyBorder="1" applyAlignment="1" applyProtection="1">
      <alignment horizontal="center" vertical="center"/>
      <protection locked="0"/>
    </xf>
    <xf numFmtId="0" fontId="11" fillId="0" borderId="39" xfId="0" applyFont="1" applyBorder="1" applyAlignment="1" applyProtection="1">
      <alignment horizontal="center" vertical="center"/>
      <protection locked="0"/>
    </xf>
    <xf numFmtId="0" fontId="11" fillId="0" borderId="40" xfId="0" applyFont="1" applyBorder="1" applyAlignment="1" applyProtection="1">
      <alignment horizontal="center" vertical="center"/>
      <protection locked="0"/>
    </xf>
    <xf numFmtId="41" fontId="14" fillId="0" borderId="39" xfId="1" applyFont="1" applyBorder="1" applyAlignment="1" applyProtection="1">
      <alignment horizontal="center" vertical="center"/>
      <protection locked="0"/>
    </xf>
    <xf numFmtId="41" fontId="14" fillId="0" borderId="39" xfId="1" applyFont="1" applyBorder="1" applyProtection="1">
      <alignment vertical="center"/>
      <protection locked="0"/>
    </xf>
    <xf numFmtId="41" fontId="14" fillId="0" borderId="41" xfId="1" applyFont="1" applyBorder="1" applyAlignment="1" applyProtection="1">
      <alignment horizontal="right" vertical="center"/>
      <protection locked="0"/>
    </xf>
    <xf numFmtId="41" fontId="14" fillId="0" borderId="39" xfId="0" applyNumberFormat="1" applyFont="1" applyBorder="1" applyAlignment="1" applyProtection="1">
      <alignment horizontal="left" vertical="center"/>
      <protection locked="0"/>
    </xf>
    <xf numFmtId="0" fontId="17" fillId="0" borderId="39" xfId="0" applyFont="1" applyBorder="1" applyAlignment="1" applyProtection="1">
      <alignment vertical="center" wrapText="1"/>
      <protection locked="0"/>
    </xf>
    <xf numFmtId="0" fontId="11" fillId="0" borderId="39" xfId="0" applyFont="1" applyBorder="1" applyAlignment="1">
      <alignment horizontal="center" vertical="center" wrapText="1"/>
    </xf>
    <xf numFmtId="0" fontId="11" fillId="5" borderId="39" xfId="0" applyFont="1" applyFill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5" borderId="45" xfId="0" applyFont="1" applyFill="1" applyBorder="1" applyAlignment="1">
      <alignment horizontal="center" vertical="center"/>
    </xf>
    <xf numFmtId="0" fontId="13" fillId="0" borderId="45" xfId="0" applyFont="1" applyBorder="1" applyAlignment="1" applyProtection="1">
      <alignment horizontal="center" vertical="center"/>
      <protection locked="0"/>
    </xf>
    <xf numFmtId="0" fontId="11" fillId="0" borderId="45" xfId="0" applyFont="1" applyBorder="1" applyAlignment="1" applyProtection="1">
      <alignment horizontal="center" vertical="center"/>
      <protection locked="0"/>
    </xf>
    <xf numFmtId="0" fontId="11" fillId="0" borderId="46" xfId="0" applyFont="1" applyBorder="1" applyAlignment="1" applyProtection="1">
      <alignment horizontal="center" vertical="center"/>
      <protection locked="0"/>
    </xf>
    <xf numFmtId="41" fontId="14" fillId="0" borderId="45" xfId="1" applyFont="1" applyBorder="1" applyAlignment="1" applyProtection="1">
      <alignment horizontal="center" vertical="center"/>
      <protection locked="0"/>
    </xf>
    <xf numFmtId="41" fontId="14" fillId="5" borderId="45" xfId="3" applyFont="1" applyFill="1" applyBorder="1" applyProtection="1">
      <alignment vertical="center"/>
      <protection locked="0"/>
    </xf>
    <xf numFmtId="41" fontId="14" fillId="0" borderId="45" xfId="1" applyFont="1" applyBorder="1" applyProtection="1">
      <alignment vertical="center"/>
      <protection locked="0"/>
    </xf>
    <xf numFmtId="41" fontId="14" fillId="0" borderId="47" xfId="1" applyFont="1" applyBorder="1" applyAlignment="1" applyProtection="1">
      <alignment horizontal="right" vertical="center"/>
      <protection locked="0"/>
    </xf>
    <xf numFmtId="0" fontId="3" fillId="0" borderId="48" xfId="2" applyFont="1" applyBorder="1" applyAlignment="1">
      <alignment horizontal="center" vertical="center"/>
    </xf>
    <xf numFmtId="41" fontId="14" fillId="0" borderId="45" xfId="0" applyNumberFormat="1" applyFont="1" applyBorder="1" applyAlignment="1" applyProtection="1">
      <alignment horizontal="center" vertical="center"/>
      <protection locked="0"/>
    </xf>
    <xf numFmtId="41" fontId="14" fillId="0" borderId="45" xfId="0" applyNumberFormat="1" applyFont="1" applyBorder="1" applyAlignment="1" applyProtection="1">
      <alignment horizontal="left" vertical="center"/>
      <protection locked="0"/>
    </xf>
    <xf numFmtId="0" fontId="17" fillId="0" borderId="45" xfId="0" applyFont="1" applyBorder="1" applyAlignment="1" applyProtection="1">
      <alignment vertical="center" wrapText="1"/>
      <protection locked="0"/>
    </xf>
    <xf numFmtId="0" fontId="10" fillId="0" borderId="45" xfId="0" applyFont="1" applyBorder="1" applyAlignment="1">
      <alignment horizontal="center" vertical="center"/>
    </xf>
    <xf numFmtId="0" fontId="10" fillId="0" borderId="49" xfId="0" applyFont="1" applyBorder="1" applyAlignment="1">
      <alignment horizontal="left" vertical="center"/>
    </xf>
    <xf numFmtId="0" fontId="8" fillId="4" borderId="2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41" fontId="9" fillId="4" borderId="30" xfId="1" applyFont="1" applyFill="1" applyBorder="1" applyAlignment="1">
      <alignment horizontal="center" vertical="center" wrapText="1"/>
    </xf>
    <xf numFmtId="41" fontId="9" fillId="4" borderId="28" xfId="1" applyFont="1" applyFill="1" applyBorder="1" applyAlignment="1">
      <alignment horizontal="center" vertical="center" wrapText="1"/>
    </xf>
    <xf numFmtId="41" fontId="7" fillId="4" borderId="30" xfId="1" applyFont="1" applyFill="1" applyBorder="1" applyAlignment="1">
      <alignment horizontal="center" vertical="center" wrapText="1"/>
    </xf>
    <xf numFmtId="41" fontId="7" fillId="4" borderId="27" xfId="1" applyFont="1" applyFill="1" applyBorder="1" applyAlignment="1">
      <alignment horizontal="center" vertical="center" wrapText="1"/>
    </xf>
    <xf numFmtId="41" fontId="7" fillId="4" borderId="31" xfId="1" applyFont="1" applyFill="1" applyBorder="1" applyAlignment="1">
      <alignment horizontal="center" vertical="center" wrapText="1"/>
    </xf>
    <xf numFmtId="41" fontId="7" fillId="3" borderId="15" xfId="1" applyFont="1" applyFill="1" applyBorder="1" applyAlignment="1">
      <alignment horizontal="center" vertical="center" wrapText="1"/>
    </xf>
    <xf numFmtId="41" fontId="7" fillId="3" borderId="21" xfId="1" applyFont="1" applyFill="1" applyBorder="1" applyAlignment="1">
      <alignment horizontal="center" vertical="center" wrapText="1"/>
    </xf>
    <xf numFmtId="41" fontId="7" fillId="3" borderId="22" xfId="1" applyFont="1" applyFill="1" applyBorder="1" applyAlignment="1">
      <alignment horizontal="center" vertical="center" wrapText="1"/>
    </xf>
    <xf numFmtId="41" fontId="7" fillId="3" borderId="15" xfId="1" applyFont="1" applyFill="1" applyBorder="1" applyAlignment="1">
      <alignment horizontal="center" vertical="center"/>
    </xf>
    <xf numFmtId="41" fontId="7" fillId="3" borderId="21" xfId="1" applyFont="1" applyFill="1" applyBorder="1" applyAlignment="1">
      <alignment horizontal="center" vertical="center"/>
    </xf>
    <xf numFmtId="41" fontId="7" fillId="3" borderId="22" xfId="1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41" fontId="7" fillId="3" borderId="16" xfId="1" applyFont="1" applyFill="1" applyBorder="1" applyAlignment="1" applyProtection="1">
      <alignment horizontal="center" vertical="center" wrapText="1"/>
      <protection locked="0"/>
    </xf>
    <xf numFmtId="41" fontId="7" fillId="3" borderId="17" xfId="1" applyFont="1" applyFill="1" applyBorder="1" applyAlignment="1" applyProtection="1">
      <alignment horizontal="center" vertical="center" wrapText="1"/>
      <protection locked="0"/>
    </xf>
    <xf numFmtId="41" fontId="7" fillId="3" borderId="18" xfId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7" xfId="0" quotePrefix="1" applyFont="1" applyBorder="1" applyAlignment="1">
      <alignment horizontal="center" vertical="center"/>
    </xf>
    <xf numFmtId="0" fontId="6" fillId="0" borderId="5" xfId="0" quotePrefix="1" applyFont="1" applyBorder="1" applyAlignment="1">
      <alignment horizontal="center" vertical="center"/>
    </xf>
    <xf numFmtId="0" fontId="6" fillId="0" borderId="6" xfId="0" quotePrefix="1" applyFont="1" applyBorder="1" applyAlignment="1">
      <alignment horizontal="center" vertical="center"/>
    </xf>
    <xf numFmtId="0" fontId="6" fillId="0" borderId="12" xfId="0" quotePrefix="1" applyFont="1" applyBorder="1" applyAlignment="1">
      <alignment horizontal="center" vertical="center"/>
    </xf>
    <xf numFmtId="0" fontId="6" fillId="0" borderId="10" xfId="0" quotePrefix="1" applyFont="1" applyBorder="1" applyAlignment="1">
      <alignment horizontal="center" vertical="center"/>
    </xf>
    <xf numFmtId="0" fontId="6" fillId="0" borderId="11" xfId="0" quotePrefix="1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0" borderId="5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10" xfId="0" quotePrefix="1" applyFont="1" applyFill="1" applyBorder="1" applyAlignment="1">
      <alignment horizontal="center" vertical="center"/>
    </xf>
    <xf numFmtId="0" fontId="6" fillId="0" borderId="13" xfId="0" quotePrefix="1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41" fontId="7" fillId="3" borderId="23" xfId="1" applyFont="1" applyFill="1" applyBorder="1" applyAlignment="1" applyProtection="1">
      <alignment horizontal="center" vertical="center" wrapText="1"/>
      <protection locked="0"/>
    </xf>
    <xf numFmtId="41" fontId="7" fillId="3" borderId="24" xfId="1" applyFont="1" applyFill="1" applyBorder="1" applyAlignment="1" applyProtection="1">
      <alignment horizontal="center" vertical="center" wrapText="1"/>
      <protection locked="0"/>
    </xf>
  </cellXfs>
  <cellStyles count="4">
    <cellStyle name="쉼표 [0]" xfId="1" builtinId="6"/>
    <cellStyle name="쉼표 [0] 3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Y22"/>
  <sheetViews>
    <sheetView tabSelected="1" zoomScale="70" zoomScaleNormal="70" workbookViewId="0">
      <selection activeCell="O12" sqref="O12"/>
    </sheetView>
  </sheetViews>
  <sheetFormatPr defaultRowHeight="16.5" x14ac:dyDescent="0.3"/>
  <cols>
    <col min="1" max="1" width="2.5" style="1" customWidth="1"/>
    <col min="2" max="2" width="5.875" style="1" customWidth="1"/>
    <col min="3" max="3" width="26" style="1" customWidth="1"/>
    <col min="4" max="11" width="9" style="1"/>
    <col min="12" max="12" width="12.375" style="1" customWidth="1"/>
    <col min="13" max="14" width="13.125" style="1" customWidth="1"/>
    <col min="15" max="15" width="7.625" style="1" customWidth="1"/>
    <col min="16" max="17" width="9" style="1"/>
    <col min="18" max="18" width="7.75" style="1" customWidth="1"/>
    <col min="19" max="19" width="9" style="1"/>
    <col min="20" max="20" width="37.875" style="1" customWidth="1"/>
    <col min="21" max="21" width="21" style="1" customWidth="1"/>
    <col min="22" max="16384" width="9" style="1"/>
  </cols>
  <sheetData>
    <row r="1" spans="2:25" ht="17.25" thickBot="1" x14ac:dyDescent="0.35"/>
    <row r="2" spans="2:25" ht="57.75" customHeight="1" thickBot="1" x14ac:dyDescent="0.35">
      <c r="B2" s="106" t="s">
        <v>32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8"/>
    </row>
    <row r="3" spans="2:25" ht="16.5" customHeight="1" x14ac:dyDescent="0.3">
      <c r="B3" s="109" t="s">
        <v>0</v>
      </c>
      <c r="C3" s="110"/>
      <c r="D3" s="110"/>
      <c r="E3" s="111"/>
      <c r="F3" s="115" t="s">
        <v>30</v>
      </c>
      <c r="G3" s="116"/>
      <c r="H3" s="116"/>
      <c r="I3" s="116"/>
      <c r="J3" s="116"/>
      <c r="K3" s="116"/>
      <c r="L3" s="116"/>
      <c r="M3" s="117"/>
      <c r="N3" s="121" t="s">
        <v>1</v>
      </c>
      <c r="O3" s="110"/>
      <c r="P3" s="110"/>
      <c r="Q3" s="110"/>
      <c r="R3" s="110"/>
      <c r="S3" s="111"/>
      <c r="T3" s="123" t="s">
        <v>31</v>
      </c>
      <c r="U3" s="123"/>
      <c r="V3" s="123"/>
      <c r="W3" s="123"/>
      <c r="X3" s="123"/>
      <c r="Y3" s="124"/>
    </row>
    <row r="4" spans="2:25" ht="16.5" customHeight="1" x14ac:dyDescent="0.3">
      <c r="B4" s="112"/>
      <c r="C4" s="113"/>
      <c r="D4" s="113"/>
      <c r="E4" s="114"/>
      <c r="F4" s="118"/>
      <c r="G4" s="119"/>
      <c r="H4" s="119"/>
      <c r="I4" s="119"/>
      <c r="J4" s="119"/>
      <c r="K4" s="119"/>
      <c r="L4" s="119"/>
      <c r="M4" s="120"/>
      <c r="N4" s="122"/>
      <c r="O4" s="113"/>
      <c r="P4" s="113"/>
      <c r="Q4" s="113"/>
      <c r="R4" s="113"/>
      <c r="S4" s="114"/>
      <c r="T4" s="125"/>
      <c r="U4" s="125"/>
      <c r="V4" s="125"/>
      <c r="W4" s="125"/>
      <c r="X4" s="125"/>
      <c r="Y4" s="126"/>
    </row>
    <row r="5" spans="2:25" ht="24.75" customHeight="1" x14ac:dyDescent="0.3">
      <c r="B5" s="127" t="s">
        <v>2</v>
      </c>
      <c r="C5" s="101" t="s">
        <v>3</v>
      </c>
      <c r="D5" s="101" t="s">
        <v>4</v>
      </c>
      <c r="E5" s="101" t="s">
        <v>5</v>
      </c>
      <c r="F5" s="101" t="s">
        <v>6</v>
      </c>
      <c r="G5" s="101" t="s">
        <v>7</v>
      </c>
      <c r="H5" s="101" t="s">
        <v>8</v>
      </c>
      <c r="I5" s="101" t="s">
        <v>9</v>
      </c>
      <c r="J5" s="98" t="s">
        <v>10</v>
      </c>
      <c r="K5" s="101" t="s">
        <v>11</v>
      </c>
      <c r="L5" s="103" t="s">
        <v>12</v>
      </c>
      <c r="M5" s="104"/>
      <c r="N5" s="104"/>
      <c r="O5" s="105"/>
      <c r="P5" s="95" t="s">
        <v>13</v>
      </c>
      <c r="Q5" s="95" t="s">
        <v>14</v>
      </c>
      <c r="R5" s="95" t="s">
        <v>15</v>
      </c>
      <c r="S5" s="95" t="s">
        <v>16</v>
      </c>
      <c r="T5" s="98" t="s">
        <v>17</v>
      </c>
      <c r="U5" s="95" t="s">
        <v>18</v>
      </c>
      <c r="V5" s="98" t="s">
        <v>19</v>
      </c>
      <c r="W5" s="130" t="s">
        <v>20</v>
      </c>
      <c r="X5" s="131"/>
      <c r="Y5" s="132"/>
    </row>
    <row r="6" spans="2:25" ht="24" x14ac:dyDescent="0.3">
      <c r="B6" s="128"/>
      <c r="C6" s="102"/>
      <c r="D6" s="129"/>
      <c r="E6" s="102"/>
      <c r="F6" s="102"/>
      <c r="G6" s="102"/>
      <c r="H6" s="102"/>
      <c r="I6" s="102"/>
      <c r="J6" s="99"/>
      <c r="K6" s="102"/>
      <c r="L6" s="2" t="s">
        <v>21</v>
      </c>
      <c r="M6" s="3" t="s">
        <v>22</v>
      </c>
      <c r="N6" s="133" t="s">
        <v>23</v>
      </c>
      <c r="O6" s="134"/>
      <c r="P6" s="96"/>
      <c r="Q6" s="96"/>
      <c r="R6" s="97"/>
      <c r="S6" s="97"/>
      <c r="T6" s="99"/>
      <c r="U6" s="100"/>
      <c r="V6" s="99"/>
      <c r="W6" s="4" t="s">
        <v>24</v>
      </c>
      <c r="X6" s="5" t="s">
        <v>25</v>
      </c>
      <c r="Y6" s="6" t="s">
        <v>26</v>
      </c>
    </row>
    <row r="7" spans="2:25" ht="17.25" thickBot="1" x14ac:dyDescent="0.35">
      <c r="B7" s="87" t="s">
        <v>27</v>
      </c>
      <c r="C7" s="88"/>
      <c r="D7" s="88"/>
      <c r="E7" s="88"/>
      <c r="F7" s="88"/>
      <c r="G7" s="88"/>
      <c r="H7" s="88"/>
      <c r="I7" s="89"/>
      <c r="J7" s="7">
        <f>SUM(J8,J190)</f>
        <v>0</v>
      </c>
      <c r="K7" s="8">
        <f>SUM(K8,K190)</f>
        <v>0</v>
      </c>
      <c r="L7" s="7">
        <f>SUM(L8:L22)</f>
        <v>0</v>
      </c>
      <c r="M7" s="7">
        <f>SUM(M8:M22)</f>
        <v>0</v>
      </c>
      <c r="N7" s="90">
        <f>SUM(N8:N22)</f>
        <v>0</v>
      </c>
      <c r="O7" s="91"/>
      <c r="P7" s="92" t="s">
        <v>28</v>
      </c>
      <c r="Q7" s="93"/>
      <c r="R7" s="93"/>
      <c r="S7" s="93"/>
      <c r="T7" s="93"/>
      <c r="U7" s="93"/>
      <c r="V7" s="93"/>
      <c r="W7" s="93"/>
      <c r="X7" s="93"/>
      <c r="Y7" s="94"/>
    </row>
    <row r="8" spans="2:25" ht="36" customHeight="1" thickTop="1" x14ac:dyDescent="0.3">
      <c r="B8" s="9">
        <v>1</v>
      </c>
      <c r="C8" s="10"/>
      <c r="D8" s="11"/>
      <c r="E8" s="12"/>
      <c r="F8" s="13"/>
      <c r="G8" s="13"/>
      <c r="H8" s="13"/>
      <c r="I8" s="14"/>
      <c r="J8" s="15"/>
      <c r="K8" s="16"/>
      <c r="L8" s="17">
        <f>J8*K8</f>
        <v>0</v>
      </c>
      <c r="M8" s="18"/>
      <c r="N8" s="19"/>
      <c r="O8" s="20" t="str">
        <f>IFERROR(ROUND(N8/SUM(M8:N8)*100,1),"E")</f>
        <v>E</v>
      </c>
      <c r="P8" s="21"/>
      <c r="Q8" s="21"/>
      <c r="R8" s="22"/>
      <c r="S8" s="22"/>
      <c r="T8" s="23"/>
      <c r="U8" s="24" t="s">
        <v>29</v>
      </c>
      <c r="V8" s="25"/>
      <c r="W8" s="26"/>
      <c r="X8" s="27"/>
      <c r="Y8" s="28"/>
    </row>
    <row r="9" spans="2:25" ht="36" customHeight="1" x14ac:dyDescent="0.3">
      <c r="B9" s="29">
        <v>2</v>
      </c>
      <c r="C9" s="30"/>
      <c r="D9" s="31"/>
      <c r="E9" s="32"/>
      <c r="F9" s="33"/>
      <c r="G9" s="33"/>
      <c r="H9" s="33"/>
      <c r="I9" s="34"/>
      <c r="J9" s="35"/>
      <c r="K9" s="36"/>
      <c r="L9" s="37">
        <f t="shared" ref="L9:L22" si="0">J9*K9</f>
        <v>0</v>
      </c>
      <c r="M9" s="38"/>
      <c r="N9" s="39"/>
      <c r="O9" s="40" t="str">
        <f t="shared" ref="O9:O22" si="1">IFERROR(ROUND(N9/SUM(M9:N9)*100,1),"E")</f>
        <v>E</v>
      </c>
      <c r="P9" s="41"/>
      <c r="Q9" s="41"/>
      <c r="R9" s="42"/>
      <c r="S9" s="42"/>
      <c r="T9" s="43"/>
      <c r="U9" s="44"/>
      <c r="V9" s="45"/>
      <c r="W9" s="46"/>
      <c r="X9" s="47"/>
      <c r="Y9" s="48"/>
    </row>
    <row r="10" spans="2:25" ht="36" customHeight="1" x14ac:dyDescent="0.3">
      <c r="B10" s="29">
        <v>3</v>
      </c>
      <c r="C10" s="49"/>
      <c r="D10" s="31"/>
      <c r="E10" s="49"/>
      <c r="F10" s="50"/>
      <c r="G10" s="51"/>
      <c r="H10" s="51"/>
      <c r="I10" s="52"/>
      <c r="J10" s="53"/>
      <c r="K10" s="53"/>
      <c r="L10" s="37">
        <f t="shared" si="0"/>
        <v>0</v>
      </c>
      <c r="M10" s="54"/>
      <c r="N10" s="55"/>
      <c r="O10" s="40" t="str">
        <f t="shared" si="1"/>
        <v>E</v>
      </c>
      <c r="P10" s="56"/>
      <c r="Q10" s="56"/>
      <c r="R10" s="56"/>
      <c r="S10" s="56"/>
      <c r="T10" s="57"/>
      <c r="U10" s="58"/>
      <c r="V10" s="56"/>
      <c r="W10" s="59"/>
      <c r="X10" s="59"/>
      <c r="Y10" s="60"/>
    </row>
    <row r="11" spans="2:25" ht="36" customHeight="1" x14ac:dyDescent="0.3">
      <c r="B11" s="29">
        <v>4</v>
      </c>
      <c r="C11" s="30"/>
      <c r="D11" s="31"/>
      <c r="E11" s="30"/>
      <c r="F11" s="61"/>
      <c r="G11" s="62"/>
      <c r="H11" s="62"/>
      <c r="I11" s="63"/>
      <c r="J11" s="64"/>
      <c r="K11" s="64"/>
      <c r="L11" s="37">
        <f t="shared" si="0"/>
        <v>0</v>
      </c>
      <c r="M11" s="65"/>
      <c r="N11" s="66"/>
      <c r="O11" s="40" t="str">
        <f t="shared" si="1"/>
        <v>E</v>
      </c>
      <c r="P11" s="42"/>
      <c r="Q11" s="42"/>
      <c r="R11" s="42"/>
      <c r="S11" s="42"/>
      <c r="T11" s="67"/>
      <c r="U11" s="68"/>
      <c r="V11" s="42"/>
      <c r="W11" s="46"/>
      <c r="X11" s="47"/>
      <c r="Y11" s="48"/>
    </row>
    <row r="12" spans="2:25" ht="36" customHeight="1" x14ac:dyDescent="0.3">
      <c r="B12" s="29">
        <v>5</v>
      </c>
      <c r="C12" s="69"/>
      <c r="D12" s="70"/>
      <c r="E12" s="30"/>
      <c r="F12" s="61"/>
      <c r="G12" s="62"/>
      <c r="H12" s="62"/>
      <c r="I12" s="63"/>
      <c r="J12" s="64"/>
      <c r="K12" s="64"/>
      <c r="L12" s="37">
        <f t="shared" si="0"/>
        <v>0</v>
      </c>
      <c r="M12" s="65"/>
      <c r="N12" s="66"/>
      <c r="O12" s="40" t="str">
        <f t="shared" si="1"/>
        <v>E</v>
      </c>
      <c r="P12" s="42"/>
      <c r="Q12" s="42"/>
      <c r="R12" s="42"/>
      <c r="S12" s="42"/>
      <c r="T12" s="67"/>
      <c r="U12" s="68"/>
      <c r="V12" s="42"/>
      <c r="W12" s="46"/>
      <c r="X12" s="47"/>
      <c r="Y12" s="48"/>
    </row>
    <row r="13" spans="2:25" ht="36" customHeight="1" x14ac:dyDescent="0.3">
      <c r="B13" s="29">
        <v>6</v>
      </c>
      <c r="C13" s="30"/>
      <c r="D13" s="31"/>
      <c r="E13" s="30"/>
      <c r="F13" s="61"/>
      <c r="G13" s="62"/>
      <c r="H13" s="62"/>
      <c r="I13" s="63"/>
      <c r="J13" s="64"/>
      <c r="K13" s="64"/>
      <c r="L13" s="37">
        <f t="shared" si="0"/>
        <v>0</v>
      </c>
      <c r="M13" s="65"/>
      <c r="N13" s="66"/>
      <c r="O13" s="40" t="str">
        <f t="shared" si="1"/>
        <v>E</v>
      </c>
      <c r="P13" s="42"/>
      <c r="Q13" s="42"/>
      <c r="R13" s="42"/>
      <c r="S13" s="42"/>
      <c r="T13" s="67"/>
      <c r="U13" s="68"/>
      <c r="V13" s="42"/>
      <c r="W13" s="46"/>
      <c r="X13" s="47"/>
      <c r="Y13" s="48"/>
    </row>
    <row r="14" spans="2:25" ht="36" customHeight="1" x14ac:dyDescent="0.3">
      <c r="B14" s="29">
        <v>7</v>
      </c>
      <c r="C14" s="30"/>
      <c r="D14" s="31"/>
      <c r="E14" s="30"/>
      <c r="F14" s="61"/>
      <c r="G14" s="62"/>
      <c r="H14" s="62"/>
      <c r="I14" s="63"/>
      <c r="J14" s="64"/>
      <c r="K14" s="64"/>
      <c r="L14" s="37">
        <f t="shared" si="0"/>
        <v>0</v>
      </c>
      <c r="M14" s="65"/>
      <c r="N14" s="66"/>
      <c r="O14" s="40" t="str">
        <f t="shared" si="1"/>
        <v>E</v>
      </c>
      <c r="P14" s="42"/>
      <c r="Q14" s="42"/>
      <c r="R14" s="42"/>
      <c r="S14" s="42"/>
      <c r="T14" s="67"/>
      <c r="U14" s="68"/>
      <c r="V14" s="42"/>
      <c r="W14" s="46"/>
      <c r="X14" s="47"/>
      <c r="Y14" s="48"/>
    </row>
    <row r="15" spans="2:25" ht="36" customHeight="1" x14ac:dyDescent="0.3">
      <c r="B15" s="29">
        <v>8</v>
      </c>
      <c r="C15" s="30"/>
      <c r="D15" s="31"/>
      <c r="E15" s="30"/>
      <c r="F15" s="61"/>
      <c r="G15" s="62"/>
      <c r="H15" s="62"/>
      <c r="I15" s="63"/>
      <c r="J15" s="64"/>
      <c r="K15" s="64"/>
      <c r="L15" s="37">
        <f t="shared" si="0"/>
        <v>0</v>
      </c>
      <c r="M15" s="65"/>
      <c r="N15" s="66"/>
      <c r="O15" s="40" t="str">
        <f t="shared" si="1"/>
        <v>E</v>
      </c>
      <c r="P15" s="42"/>
      <c r="Q15" s="42"/>
      <c r="R15" s="42"/>
      <c r="S15" s="42"/>
      <c r="T15" s="67"/>
      <c r="U15" s="68"/>
      <c r="V15" s="42"/>
      <c r="W15" s="46"/>
      <c r="X15" s="47"/>
      <c r="Y15" s="48"/>
    </row>
    <row r="16" spans="2:25" ht="36" customHeight="1" x14ac:dyDescent="0.3">
      <c r="B16" s="29">
        <v>9</v>
      </c>
      <c r="C16" s="30"/>
      <c r="D16" s="31"/>
      <c r="E16" s="30"/>
      <c r="F16" s="61"/>
      <c r="G16" s="62"/>
      <c r="H16" s="62"/>
      <c r="I16" s="63"/>
      <c r="J16" s="64"/>
      <c r="K16" s="64"/>
      <c r="L16" s="37">
        <f t="shared" si="0"/>
        <v>0</v>
      </c>
      <c r="M16" s="65"/>
      <c r="N16" s="66"/>
      <c r="O16" s="40" t="str">
        <f t="shared" si="1"/>
        <v>E</v>
      </c>
      <c r="P16" s="42"/>
      <c r="Q16" s="42"/>
      <c r="R16" s="42"/>
      <c r="S16" s="42"/>
      <c r="T16" s="67"/>
      <c r="U16" s="68"/>
      <c r="V16" s="42"/>
      <c r="W16" s="46"/>
      <c r="X16" s="47"/>
      <c r="Y16" s="48"/>
    </row>
    <row r="17" spans="2:25" ht="36" customHeight="1" x14ac:dyDescent="0.3">
      <c r="B17" s="29">
        <v>10</v>
      </c>
      <c r="C17" s="30"/>
      <c r="D17" s="31"/>
      <c r="E17" s="30"/>
      <c r="F17" s="61"/>
      <c r="G17" s="62"/>
      <c r="H17" s="62"/>
      <c r="I17" s="63"/>
      <c r="J17" s="64"/>
      <c r="K17" s="64"/>
      <c r="L17" s="37">
        <f t="shared" si="0"/>
        <v>0</v>
      </c>
      <c r="M17" s="65"/>
      <c r="N17" s="66"/>
      <c r="O17" s="40" t="str">
        <f t="shared" si="1"/>
        <v>E</v>
      </c>
      <c r="P17" s="42"/>
      <c r="Q17" s="42"/>
      <c r="R17" s="42"/>
      <c r="S17" s="42"/>
      <c r="T17" s="67"/>
      <c r="U17" s="68"/>
      <c r="V17" s="42"/>
      <c r="W17" s="47"/>
      <c r="X17" s="47"/>
      <c r="Y17" s="48"/>
    </row>
    <row r="18" spans="2:25" ht="36" customHeight="1" x14ac:dyDescent="0.3">
      <c r="B18" s="29">
        <v>11</v>
      </c>
      <c r="C18" s="30"/>
      <c r="D18" s="31"/>
      <c r="E18" s="30"/>
      <c r="F18" s="61"/>
      <c r="G18" s="62"/>
      <c r="H18" s="62"/>
      <c r="I18" s="63"/>
      <c r="J18" s="64"/>
      <c r="K18" s="64"/>
      <c r="L18" s="37">
        <f t="shared" si="0"/>
        <v>0</v>
      </c>
      <c r="M18" s="65"/>
      <c r="N18" s="66"/>
      <c r="O18" s="40" t="str">
        <f t="shared" si="1"/>
        <v>E</v>
      </c>
      <c r="P18" s="42"/>
      <c r="Q18" s="42"/>
      <c r="R18" s="42"/>
      <c r="S18" s="42"/>
      <c r="T18" s="67"/>
      <c r="U18" s="68"/>
      <c r="V18" s="42"/>
      <c r="W18" s="47"/>
      <c r="X18" s="47"/>
      <c r="Y18" s="48"/>
    </row>
    <row r="19" spans="2:25" ht="36" customHeight="1" x14ac:dyDescent="0.3">
      <c r="B19" s="29">
        <v>12</v>
      </c>
      <c r="C19" s="30"/>
      <c r="D19" s="31"/>
      <c r="E19" s="30"/>
      <c r="F19" s="61"/>
      <c r="G19" s="62"/>
      <c r="H19" s="62"/>
      <c r="I19" s="63"/>
      <c r="J19" s="64"/>
      <c r="K19" s="64"/>
      <c r="L19" s="37">
        <f t="shared" si="0"/>
        <v>0</v>
      </c>
      <c r="M19" s="65"/>
      <c r="N19" s="66"/>
      <c r="O19" s="40" t="str">
        <f t="shared" si="1"/>
        <v>E</v>
      </c>
      <c r="P19" s="42"/>
      <c r="Q19" s="42"/>
      <c r="R19" s="42"/>
      <c r="S19" s="42"/>
      <c r="T19" s="67"/>
      <c r="U19" s="68"/>
      <c r="V19" s="42"/>
      <c r="W19" s="47"/>
      <c r="X19" s="47"/>
      <c r="Y19" s="48"/>
    </row>
    <row r="20" spans="2:25" ht="36" customHeight="1" x14ac:dyDescent="0.3">
      <c r="B20" s="29">
        <v>13</v>
      </c>
      <c r="C20" s="30"/>
      <c r="D20" s="31"/>
      <c r="E20" s="30"/>
      <c r="F20" s="61"/>
      <c r="G20" s="62"/>
      <c r="H20" s="62"/>
      <c r="I20" s="63"/>
      <c r="J20" s="64"/>
      <c r="K20" s="64"/>
      <c r="L20" s="37">
        <f t="shared" si="0"/>
        <v>0</v>
      </c>
      <c r="M20" s="65"/>
      <c r="N20" s="66"/>
      <c r="O20" s="40" t="str">
        <f t="shared" si="1"/>
        <v>E</v>
      </c>
      <c r="P20" s="42"/>
      <c r="Q20" s="42"/>
      <c r="R20" s="42"/>
      <c r="S20" s="42"/>
      <c r="T20" s="67"/>
      <c r="U20" s="68"/>
      <c r="V20" s="42"/>
      <c r="W20" s="47"/>
      <c r="X20" s="47"/>
      <c r="Y20" s="48"/>
    </row>
    <row r="21" spans="2:25" ht="36" customHeight="1" x14ac:dyDescent="0.3">
      <c r="B21" s="29">
        <v>14</v>
      </c>
      <c r="C21" s="30"/>
      <c r="D21" s="31"/>
      <c r="E21" s="30"/>
      <c r="F21" s="61"/>
      <c r="G21" s="62"/>
      <c r="H21" s="62"/>
      <c r="I21" s="63"/>
      <c r="J21" s="64"/>
      <c r="K21" s="64"/>
      <c r="L21" s="37">
        <f t="shared" si="0"/>
        <v>0</v>
      </c>
      <c r="M21" s="65"/>
      <c r="N21" s="66"/>
      <c r="O21" s="40" t="str">
        <f t="shared" si="1"/>
        <v>E</v>
      </c>
      <c r="P21" s="42"/>
      <c r="Q21" s="42"/>
      <c r="R21" s="42"/>
      <c r="S21" s="42"/>
      <c r="T21" s="67"/>
      <c r="U21" s="68"/>
      <c r="V21" s="42"/>
      <c r="W21" s="47"/>
      <c r="X21" s="47"/>
      <c r="Y21" s="48"/>
    </row>
    <row r="22" spans="2:25" ht="36" customHeight="1" thickBot="1" x14ac:dyDescent="0.35">
      <c r="B22" s="71">
        <v>15</v>
      </c>
      <c r="C22" s="72"/>
      <c r="D22" s="73"/>
      <c r="E22" s="72"/>
      <c r="F22" s="74"/>
      <c r="G22" s="75"/>
      <c r="H22" s="75"/>
      <c r="I22" s="76"/>
      <c r="J22" s="77"/>
      <c r="K22" s="77"/>
      <c r="L22" s="78">
        <f t="shared" si="0"/>
        <v>0</v>
      </c>
      <c r="M22" s="79"/>
      <c r="N22" s="80"/>
      <c r="O22" s="81" t="str">
        <f t="shared" si="1"/>
        <v>E</v>
      </c>
      <c r="P22" s="82"/>
      <c r="Q22" s="82"/>
      <c r="R22" s="82"/>
      <c r="S22" s="82"/>
      <c r="T22" s="83"/>
      <c r="U22" s="84"/>
      <c r="V22" s="82"/>
      <c r="W22" s="85"/>
      <c r="X22" s="85"/>
      <c r="Y22" s="86"/>
    </row>
  </sheetData>
  <mergeCells count="28">
    <mergeCell ref="W5:Y5"/>
    <mergeCell ref="N6:O6"/>
    <mergeCell ref="C5:C6"/>
    <mergeCell ref="D5:D6"/>
    <mergeCell ref="E5:E6"/>
    <mergeCell ref="F5:F6"/>
    <mergeCell ref="V5:V6"/>
    <mergeCell ref="B2:Y2"/>
    <mergeCell ref="B3:E4"/>
    <mergeCell ref="F3:M4"/>
    <mergeCell ref="N3:S4"/>
    <mergeCell ref="T3:Y4"/>
    <mergeCell ref="B7:I7"/>
    <mergeCell ref="N7:O7"/>
    <mergeCell ref="P7:Y7"/>
    <mergeCell ref="P5:P6"/>
    <mergeCell ref="Q5:Q6"/>
    <mergeCell ref="R5:R6"/>
    <mergeCell ref="S5:S6"/>
    <mergeCell ref="T5:T6"/>
    <mergeCell ref="U5:U6"/>
    <mergeCell ref="G5:G6"/>
    <mergeCell ref="H5:H6"/>
    <mergeCell ref="I5:I6"/>
    <mergeCell ref="J5:J6"/>
    <mergeCell ref="K5:K6"/>
    <mergeCell ref="L5:O5"/>
    <mergeCell ref="B5:B6"/>
  </mergeCells>
  <phoneticPr fontId="5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자산취득현황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주은서</dc:creator>
  <cp:lastModifiedBy>KDISSW</cp:lastModifiedBy>
  <dcterms:created xsi:type="dcterms:W3CDTF">2024-01-19T07:06:27Z</dcterms:created>
  <dcterms:modified xsi:type="dcterms:W3CDTF">2026-01-13T01:37:53Z</dcterms:modified>
</cp:coreProperties>
</file>